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OUTAGE!$A$3:$M$59</definedName>
    <definedName name="A">[1]Sheet1!$A$3:$A$13</definedName>
    <definedName name="BREAKDOWN">Sheet1!$A$3:$A$13</definedName>
    <definedName name="_xlnm.Print_Area" localSheetId="1">OUTAGE!$A$1:$L$58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7" i="3"/>
  <c r="F26"/>
  <c r="F25"/>
  <c r="F24"/>
  <c r="F23"/>
  <c r="F22"/>
  <c r="F21"/>
  <c r="F20"/>
  <c r="F19"/>
  <c r="F51"/>
  <c r="F53"/>
  <c r="F18"/>
  <c r="F41"/>
  <c r="F6"/>
  <c r="F17"/>
  <c r="F50"/>
  <c r="F11"/>
  <c r="F5"/>
  <c r="F40"/>
  <c r="F39"/>
  <c r="F59"/>
  <c r="F16"/>
  <c r="F15"/>
  <c r="F31"/>
  <c r="F49"/>
  <c r="F14"/>
  <c r="F38"/>
  <c r="F37"/>
  <c r="F52"/>
  <c r="F13"/>
  <c r="F30"/>
  <c r="F42"/>
  <c r="F48"/>
  <c r="F29"/>
  <c r="F47"/>
  <c r="F8"/>
  <c r="F28"/>
  <c r="F46"/>
  <c r="F45"/>
  <c r="F44"/>
  <c r="F43"/>
  <c r="F36"/>
  <c r="F32"/>
  <c r="F58"/>
  <c r="F12"/>
  <c r="F57"/>
  <c r="F7"/>
  <c r="F10"/>
  <c r="F9"/>
  <c r="F56"/>
  <c r="F35"/>
  <c r="F55"/>
  <c r="F54"/>
  <c r="F34"/>
  <c r="F33"/>
</calcChain>
</file>

<file path=xl/sharedStrings.xml><?xml version="1.0" encoding="utf-8"?>
<sst xmlns="http://schemas.openxmlformats.org/spreadsheetml/2006/main" count="378" uniqueCount="138">
  <si>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</si>
  <si>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</si>
  <si>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</si>
  <si>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</si>
  <si>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</si>
  <si>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</si>
  <si>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</si>
  <si>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</si>
  <si>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</si>
  <si>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</si>
  <si>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</si>
  <si>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</si>
  <si>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</si>
  <si>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</si>
  <si>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</si>
  <si>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</si>
  <si>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</si>
  <si>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</si>
  <si>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</si>
  <si>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</si>
  <si>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</si>
  <si>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</si>
  <si>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</si>
  <si>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</si>
  <si>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</si>
  <si>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</si>
  <si>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</si>
  <si>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</si>
  <si>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</si>
  <si>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</si>
  <si>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</si>
  <si>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TRIPPING</t>
  </si>
  <si>
    <t>PROJECT WORK</t>
  </si>
  <si>
    <t>HVDS DP FUSE BLOWN SAME REPLACED</t>
  </si>
  <si>
    <t>JLM</t>
  </si>
  <si>
    <t>LOAD BALANCING CARRIED OUT</t>
  </si>
  <si>
    <t>BIRDAGE FOUND ON LINE SAME REMOVED</t>
  </si>
  <si>
    <t>LT SOCKET BURNT SAME REPLACED</t>
  </si>
  <si>
    <t>NETWORK UPGRADATION WORK</t>
  </si>
  <si>
    <t>DRG</t>
  </si>
  <si>
    <t>DGN</t>
  </si>
  <si>
    <t>MVR</t>
  </si>
  <si>
    <t>VSE</t>
  </si>
  <si>
    <t>HVDS CIRCUIT</t>
  </si>
  <si>
    <t>REPAIR/REPLACEMENT WORK OF HVDS CABLE</t>
  </si>
  <si>
    <t>NETWORK UPGRADTION WORK</t>
  </si>
  <si>
    <t>FAULT IN LT CIRCUIT</t>
  </si>
  <si>
    <t>TO ATTEND FAULT IN LT CIRCUIT</t>
  </si>
  <si>
    <t>HT LEAD FAULTY SAME REPAIRED</t>
  </si>
  <si>
    <t>OIL LEAKAGE FROM TRANSFORMER</t>
  </si>
  <si>
    <t>OIL LEAKAGE PROBLEM ATTENDED</t>
  </si>
  <si>
    <t>LTAB CONDUCTOR DAMAGED</t>
  </si>
  <si>
    <t>LTAB CONDUCTOR REPAIRED</t>
  </si>
  <si>
    <t>LTAB FAULTY SAME REPAIRED</t>
  </si>
  <si>
    <t xml:space="preserve">LOAD UNBALANCED </t>
  </si>
  <si>
    <t>LT LEAD FAULTY SAME REPAIRED</t>
  </si>
  <si>
    <t>PNR</t>
  </si>
  <si>
    <t>PHG</t>
  </si>
  <si>
    <t>13.04.2018</t>
  </si>
  <si>
    <t>14.04.2018</t>
  </si>
  <si>
    <t>BLOCK C-VIGYAN VIHAR,</t>
  </si>
  <si>
    <t>BLOCK G-PREET VIHAR,</t>
  </si>
  <si>
    <t>SUBHASH PARK-GORAKH PARK,</t>
  </si>
  <si>
    <t>OUTAGE REPORT FOR:06:00HRS. OF 13.04.2018 TO 06:00 HRS OF 14.04.2018</t>
  </si>
  <si>
    <t>SOCKET FAULTY SAME REPAIRED</t>
  </si>
  <si>
    <t>RMU MAINTENANCE</t>
  </si>
  <si>
    <t>REPAIR/REPLACEMENT OF DEFECTIVE MECHANISM</t>
  </si>
  <si>
    <t>LOAD REDUCED</t>
  </si>
  <si>
    <t>FOR TAKING LOAD ON REPAIRED CABLE</t>
  </si>
  <si>
    <t>TO REPLACE THE PIERCING CONNECTOR</t>
  </si>
  <si>
    <t>REPAIR OF DAMAGED WIRE ON POLES</t>
  </si>
  <si>
    <t>TRANSFORMER REPLACEMENT</t>
  </si>
  <si>
    <t>MOBILE TRANSFORMER REPLACEMENT</t>
  </si>
  <si>
    <t>FIRE ON POLE SAME ATTENDED</t>
  </si>
  <si>
    <t>LOAD SHIFTING WORK</t>
  </si>
  <si>
    <t>HVDS TRANSFORMER FAULTY</t>
  </si>
  <si>
    <t>REPLACEMENT WORK OF HVDS TRANSFORMER</t>
  </si>
  <si>
    <t>REPLACEMENT WORK OF THE SERVICE LINE</t>
  </si>
  <si>
    <t>HVDS CABLE FAULTY SAME REPAIRED</t>
  </si>
  <si>
    <t>HVDS CABLE FAULTY</t>
  </si>
  <si>
    <t>CABLE BURNT SAME REPAIRED</t>
  </si>
  <si>
    <t>SOCKET DAMAGE SAME REPAIRED</t>
  </si>
  <si>
    <t>CABLE END BOX DAMAGED</t>
  </si>
  <si>
    <t>CABLE END BOX DAMAGED SAME REPAIRED</t>
  </si>
  <si>
    <t>JUMPER DAMAGED SAME REPLACED</t>
  </si>
  <si>
    <t>LEAD FAULTY SAME REPAIRED</t>
  </si>
  <si>
    <t>D-BLOCK MEET NAGAR</t>
  </si>
  <si>
    <t>B-BLOCK MEET NAGAR</t>
  </si>
  <si>
    <t>BLOCK C-BHAJANPURA</t>
  </si>
  <si>
    <t>C-BLOCK GOKULPURI</t>
  </si>
  <si>
    <t>B-BLOCK YAMUNA VIHAR</t>
  </si>
  <si>
    <t>CHANDAR NAGAR</t>
  </si>
  <si>
    <t>DHRAM PURA-KAILASH NAGAR</t>
  </si>
  <si>
    <t>CHANDANI MAHAL</t>
  </si>
  <si>
    <t>JAFFRABAD-MAUJ PUR</t>
  </si>
  <si>
    <t>SHADATPUR</t>
  </si>
  <si>
    <t>BHAJANPURA</t>
  </si>
  <si>
    <t>MAYUR VIHAR,ACHARYA NIKETAN-SHASHI GARDEN,</t>
  </si>
  <si>
    <t>MANSAROVAR PARK</t>
  </si>
  <si>
    <t>BLOCK F-PUNJABI BASTI</t>
  </si>
  <si>
    <t>BLOCK 35-RAMJAS SPORTS COMPLEX,CLOSED FACTORY-FARIDPURI</t>
  </si>
  <si>
    <t>BLOCK F-PUNJABI BASTI,PREM NAGAR</t>
  </si>
  <si>
    <t>MANDAWALI</t>
  </si>
  <si>
    <t>S-BLOCK WEST PATEL NAGAR</t>
  </si>
  <si>
    <t>B-BLOCK PREET VIHAR</t>
  </si>
  <si>
    <t>H.S. ROAD PRASAD NAGAR</t>
  </si>
  <si>
    <t>CHUNA MANDI-PAHAR GANJ</t>
  </si>
  <si>
    <t>BLOCK B1-NEW ASHOK NAGAR</t>
  </si>
  <si>
    <t>VISHNU GALI NAND NAGRI</t>
  </si>
  <si>
    <t xml:space="preserve"> DJB STP YAMUNA VIHAR</t>
  </si>
  <si>
    <t>SHANTI NAGAR</t>
  </si>
  <si>
    <t>B-BLOCK WEST PATEL NAGAR</t>
  </si>
  <si>
    <t>LAXMI NAGAR</t>
  </si>
  <si>
    <t>SHIV VIHAR</t>
  </si>
  <si>
    <t>JANTA COLONY YAMUNA VIHAR</t>
  </si>
  <si>
    <t xml:space="preserve">NAND NAGRI </t>
  </si>
  <si>
    <t>SUBHASH MOHALLA</t>
  </si>
  <si>
    <t xml:space="preserve">POLICE STN BHAJURI </t>
  </si>
  <si>
    <t>C-1 SONIA VIHAR</t>
  </si>
  <si>
    <t>BADARPUR KHADAR, VILLAGE SABHAPUR</t>
  </si>
  <si>
    <t>PREM VIHAR KARAWAL NAGAR</t>
  </si>
  <si>
    <t>C-BLOCK WEST KARAWAL NAGAR</t>
  </si>
  <si>
    <t>B-BLOCK JHILMIL</t>
  </si>
  <si>
    <t>C-BLOCK HARSH BIHAR</t>
  </si>
  <si>
    <t>NEW ASHOK NAGAR</t>
  </si>
  <si>
    <t>D-BLOCK AMAR VIHAR</t>
  </si>
  <si>
    <t>B-BLOCK AMAR VIHAR</t>
  </si>
  <si>
    <t>JAGDAMBA COLONY</t>
  </si>
  <si>
    <t>SHIV VIHAR PHASE-6</t>
  </si>
  <si>
    <t>DEVI NAGAR KARAWAL NAGAR</t>
  </si>
  <si>
    <t>B-BLOCK SONIA VIHAR</t>
  </si>
  <si>
    <t>SOME PART OF KARAWAL NAGAR VILLAGE</t>
  </si>
  <si>
    <t>A-BLOCK AMAR VIHAR</t>
  </si>
  <si>
    <t>PART OF NEHRU NAGAR PATEL NAGAR</t>
  </si>
  <si>
    <t>TAULIWALAN ANAND PARVAT</t>
  </si>
  <si>
    <t>ICE FACTORY DWARKAPURI</t>
  </si>
  <si>
    <t>ZERO PUSTA USHMANPUR</t>
  </si>
  <si>
    <t>BLOCK T-BALJIT NAGAR, SHADIPUR DEPOT- BALJIT NAGAR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</si>
</sst>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="80" zoomScaleNormal="80" zoomScaleSheetLayoutView="70" workbookViewId="0">
      <selection activeCell="J46" sqref="J46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8.140625" style="2" customWidth="1"/>
    <col min="7" max="7" width="30" style="2" customWidth="1"/>
    <col min="8" max="8" width="33.5703125" style="2" customWidth="1"/>
    <col min="9" max="9" width="38.7109375" style="2" customWidth="1"/>
    <col min="10" max="10" width="35.42578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9" t="s">
        <v>24</v>
      </c>
      <c r="H4" s="9" t="s">
        <v>8</v>
      </c>
      <c r="I4" s="11"/>
      <c r="J4" s="11"/>
      <c r="K4" s="11"/>
      <c r="L4" s="11"/>
    </row>
    <row r="5" spans="1:12" ht="47.25" customHeight="1">
      <c r="A5" s="4">
        <v>1</v>
      </c>
      <c r="B5" s="5" t="s">
        <v>58</v>
      </c>
      <c r="C5" s="6" t="s">
        <v>40</v>
      </c>
      <c r="D5" s="7">
        <v>43203.669594907406</v>
      </c>
      <c r="E5" s="7">
        <v>43203.741400462961</v>
      </c>
      <c r="F5" s="5">
        <f t="shared" ref="F5:F36" si="0">E5-D5</f>
        <v>7.1805555555329192E-2</v>
      </c>
      <c r="G5" s="8" t="s">
        <v>16</v>
      </c>
      <c r="H5" s="8" t="s">
        <v>46</v>
      </c>
      <c r="I5" s="8" t="s">
        <v>47</v>
      </c>
      <c r="J5" s="8" t="s">
        <v>135</v>
      </c>
      <c r="K5" s="3">
        <v>204</v>
      </c>
      <c r="L5" s="8"/>
    </row>
    <row r="6" spans="1:12" ht="40.5" customHeight="1">
      <c r="A6" s="4">
        <v>2</v>
      </c>
      <c r="B6" s="5" t="s">
        <v>58</v>
      </c>
      <c r="C6" s="6" t="s">
        <v>40</v>
      </c>
      <c r="D6" s="7">
        <v>43203.720266203702</v>
      </c>
      <c r="E6" s="7">
        <v>43203.768750000003</v>
      </c>
      <c r="F6" s="5">
        <f t="shared" si="0"/>
        <v>4.8483796301297843E-2</v>
      </c>
      <c r="G6" s="8" t="s">
        <v>13</v>
      </c>
      <c r="H6" s="8" t="s">
        <v>31</v>
      </c>
      <c r="I6" s="8" t="s">
        <v>81</v>
      </c>
      <c r="J6" s="3" t="s">
        <v>122</v>
      </c>
      <c r="K6" s="3">
        <v>2082</v>
      </c>
      <c r="L6" s="8"/>
    </row>
    <row r="7" spans="1:12" ht="50.25" customHeight="1">
      <c r="A7" s="4">
        <v>3</v>
      </c>
      <c r="B7" s="5" t="s">
        <v>58</v>
      </c>
      <c r="C7" s="6" t="s">
        <v>39</v>
      </c>
      <c r="D7" s="7">
        <v>43203.465277777781</v>
      </c>
      <c r="E7" s="7">
        <v>43203.577326388891</v>
      </c>
      <c r="F7" s="5">
        <f t="shared" si="0"/>
        <v>0.11204861111036735</v>
      </c>
      <c r="G7" s="8" t="s">
        <v>17</v>
      </c>
      <c r="H7" s="8" t="s">
        <v>32</v>
      </c>
      <c r="I7" s="8" t="s">
        <v>45</v>
      </c>
      <c r="J7" s="8" t="s">
        <v>93</v>
      </c>
      <c r="K7" s="3">
        <v>298</v>
      </c>
      <c r="L7" s="8" t="s">
        <v>45</v>
      </c>
    </row>
    <row r="8" spans="1:12" ht="50.25" customHeight="1">
      <c r="A8" s="4">
        <v>4</v>
      </c>
      <c r="B8" s="5" t="s">
        <v>58</v>
      </c>
      <c r="C8" s="6" t="s">
        <v>34</v>
      </c>
      <c r="D8" s="7">
        <v>43203.484722222223</v>
      </c>
      <c r="E8" s="7">
        <v>43203.548611111109</v>
      </c>
      <c r="F8" s="5">
        <f t="shared" si="0"/>
        <v>6.3888888886140194E-2</v>
      </c>
      <c r="G8" s="8" t="s">
        <v>17</v>
      </c>
      <c r="H8" s="8" t="s">
        <v>32</v>
      </c>
      <c r="I8" s="8" t="s">
        <v>45</v>
      </c>
      <c r="J8" s="8" t="s">
        <v>60</v>
      </c>
      <c r="K8" s="3">
        <v>181</v>
      </c>
      <c r="L8" s="8"/>
    </row>
    <row r="9" spans="1:12" ht="50.25" customHeight="1">
      <c r="A9" s="4">
        <v>5</v>
      </c>
      <c r="B9" s="5" t="s">
        <v>58</v>
      </c>
      <c r="C9" s="6" t="s">
        <v>30</v>
      </c>
      <c r="D9" s="7">
        <v>43203.441666666666</v>
      </c>
      <c r="E9" s="7">
        <v>43203.501712962963</v>
      </c>
      <c r="F9" s="5">
        <f t="shared" si="0"/>
        <v>6.0046296297514345E-2</v>
      </c>
      <c r="G9" s="8" t="s">
        <v>13</v>
      </c>
      <c r="H9" s="8" t="s">
        <v>26</v>
      </c>
      <c r="I9" s="8" t="s">
        <v>64</v>
      </c>
      <c r="J9" s="8" t="s">
        <v>91</v>
      </c>
      <c r="K9" s="3">
        <v>2124</v>
      </c>
      <c r="L9" s="8"/>
    </row>
    <row r="10" spans="1:12" ht="40.5" customHeight="1">
      <c r="A10" s="4">
        <v>6</v>
      </c>
      <c r="B10" s="5" t="s">
        <v>58</v>
      </c>
      <c r="C10" s="6" t="s">
        <v>30</v>
      </c>
      <c r="D10" s="7">
        <v>43203.447916666664</v>
      </c>
      <c r="E10" s="7">
        <v>43203.609953703701</v>
      </c>
      <c r="F10" s="5">
        <f t="shared" si="0"/>
        <v>0.16203703703649808</v>
      </c>
      <c r="G10" s="8" t="s">
        <v>17</v>
      </c>
      <c r="H10" s="8" t="s">
        <v>32</v>
      </c>
      <c r="I10" s="8" t="s">
        <v>45</v>
      </c>
      <c r="J10" s="8" t="s">
        <v>92</v>
      </c>
      <c r="K10" s="3">
        <v>942</v>
      </c>
      <c r="L10" s="8" t="s">
        <v>45</v>
      </c>
    </row>
    <row r="11" spans="1:12" ht="40.5" customHeight="1">
      <c r="A11" s="4">
        <v>7</v>
      </c>
      <c r="B11" s="5" t="s">
        <v>58</v>
      </c>
      <c r="C11" s="6" t="s">
        <v>30</v>
      </c>
      <c r="D11" s="7">
        <v>43203.672407407408</v>
      </c>
      <c r="E11" s="7">
        <v>43203.753472222219</v>
      </c>
      <c r="F11" s="5">
        <f t="shared" si="0"/>
        <v>8.1064814810815733E-2</v>
      </c>
      <c r="G11" s="8" t="s">
        <v>16</v>
      </c>
      <c r="H11" s="8" t="s">
        <v>46</v>
      </c>
      <c r="I11" s="8" t="s">
        <v>47</v>
      </c>
      <c r="J11" s="8" t="s">
        <v>116</v>
      </c>
      <c r="K11" s="3">
        <v>60</v>
      </c>
      <c r="L11" s="8"/>
    </row>
    <row r="12" spans="1:12" ht="40.5" customHeight="1">
      <c r="A12" s="4">
        <v>8</v>
      </c>
      <c r="B12" s="5" t="s">
        <v>58</v>
      </c>
      <c r="C12" s="6" t="s">
        <v>25</v>
      </c>
      <c r="D12" s="7">
        <v>43203.46875</v>
      </c>
      <c r="E12" s="7">
        <v>43203.513888888891</v>
      </c>
      <c r="F12" s="5">
        <f t="shared" si="0"/>
        <v>4.5138888890505768E-2</v>
      </c>
      <c r="G12" s="8" t="s">
        <v>16</v>
      </c>
      <c r="H12" s="8" t="s">
        <v>54</v>
      </c>
      <c r="I12" s="8" t="s">
        <v>35</v>
      </c>
      <c r="J12" s="3" t="s">
        <v>95</v>
      </c>
      <c r="K12" s="3">
        <v>1186</v>
      </c>
      <c r="L12" s="8"/>
    </row>
    <row r="13" spans="1:12" ht="40.5" customHeight="1">
      <c r="A13" s="4">
        <v>9</v>
      </c>
      <c r="B13" s="5" t="s">
        <v>58</v>
      </c>
      <c r="C13" s="6" t="s">
        <v>25</v>
      </c>
      <c r="D13" s="7">
        <v>43203.524074074077</v>
      </c>
      <c r="E13" s="7">
        <v>43203.579861111109</v>
      </c>
      <c r="F13" s="5">
        <f t="shared" si="0"/>
        <v>5.5787037032132503E-2</v>
      </c>
      <c r="G13" s="8" t="s">
        <v>15</v>
      </c>
      <c r="H13" s="8" t="s">
        <v>75</v>
      </c>
      <c r="I13" s="8" t="s">
        <v>76</v>
      </c>
      <c r="J13" s="3" t="s">
        <v>132</v>
      </c>
      <c r="K13" s="3">
        <v>268</v>
      </c>
      <c r="L13" s="8"/>
    </row>
    <row r="14" spans="1:12" ht="40.5" customHeight="1">
      <c r="A14" s="4">
        <v>10</v>
      </c>
      <c r="B14" s="5" t="s">
        <v>58</v>
      </c>
      <c r="C14" s="6" t="s">
        <v>25</v>
      </c>
      <c r="D14" s="7">
        <v>43203.577777777777</v>
      </c>
      <c r="E14" s="7">
        <v>43203.659722222219</v>
      </c>
      <c r="F14" s="5">
        <f t="shared" si="0"/>
        <v>8.1944444442342501E-2</v>
      </c>
      <c r="G14" s="8" t="s">
        <v>14</v>
      </c>
      <c r="H14" s="8" t="s">
        <v>43</v>
      </c>
      <c r="I14" s="8" t="s">
        <v>44</v>
      </c>
      <c r="J14" s="3" t="s">
        <v>110</v>
      </c>
      <c r="K14" s="3">
        <v>312</v>
      </c>
      <c r="L14" s="8"/>
    </row>
    <row r="15" spans="1:12" ht="51.75" customHeight="1">
      <c r="A15" s="4">
        <v>11</v>
      </c>
      <c r="B15" s="5" t="s">
        <v>58</v>
      </c>
      <c r="C15" s="6" t="s">
        <v>25</v>
      </c>
      <c r="D15" s="7">
        <v>43203.597916666666</v>
      </c>
      <c r="E15" s="7">
        <v>43203.744444444441</v>
      </c>
      <c r="F15" s="5">
        <f t="shared" si="0"/>
        <v>0.14652777777519077</v>
      </c>
      <c r="G15" s="8" t="s">
        <v>16</v>
      </c>
      <c r="H15" s="8" t="s">
        <v>46</v>
      </c>
      <c r="I15" s="8" t="s">
        <v>53</v>
      </c>
      <c r="J15" s="8" t="s">
        <v>131</v>
      </c>
      <c r="K15" s="3">
        <v>280</v>
      </c>
      <c r="L15" s="8" t="s">
        <v>53</v>
      </c>
    </row>
    <row r="16" spans="1:12" ht="40.5" customHeight="1">
      <c r="A16" s="4">
        <v>12</v>
      </c>
      <c r="B16" s="5" t="s">
        <v>58</v>
      </c>
      <c r="C16" s="6" t="s">
        <v>25</v>
      </c>
      <c r="D16" s="7">
        <v>43203.604166666664</v>
      </c>
      <c r="E16" s="7">
        <v>43203.684027777781</v>
      </c>
      <c r="F16" s="5">
        <f t="shared" si="0"/>
        <v>7.9861111116770189E-2</v>
      </c>
      <c r="G16" s="8" t="s">
        <v>14</v>
      </c>
      <c r="H16" s="8" t="s">
        <v>43</v>
      </c>
      <c r="I16" s="8" t="s">
        <v>44</v>
      </c>
      <c r="J16" s="8" t="s">
        <v>113</v>
      </c>
      <c r="K16" s="3">
        <v>412</v>
      </c>
      <c r="L16" s="8"/>
    </row>
    <row r="17" spans="1:12" ht="40.5" customHeight="1">
      <c r="A17" s="4">
        <v>13</v>
      </c>
      <c r="B17" s="5" t="s">
        <v>58</v>
      </c>
      <c r="C17" s="6" t="s">
        <v>25</v>
      </c>
      <c r="D17" s="7">
        <v>43203.715277777781</v>
      </c>
      <c r="E17" s="7">
        <v>43203.777777777781</v>
      </c>
      <c r="F17" s="5">
        <f t="shared" si="0"/>
        <v>6.25E-2</v>
      </c>
      <c r="G17" s="8" t="s">
        <v>14</v>
      </c>
      <c r="H17" s="8" t="s">
        <v>43</v>
      </c>
      <c r="I17" s="8" t="s">
        <v>78</v>
      </c>
      <c r="J17" s="8" t="s">
        <v>117</v>
      </c>
      <c r="K17" s="3">
        <v>3431</v>
      </c>
      <c r="L17" s="8"/>
    </row>
    <row r="18" spans="1:12" ht="40.5" customHeight="1">
      <c r="A18" s="4">
        <v>14</v>
      </c>
      <c r="B18" s="5" t="s">
        <v>58</v>
      </c>
      <c r="C18" s="6" t="s">
        <v>25</v>
      </c>
      <c r="D18" s="7">
        <v>43203.758136574077</v>
      </c>
      <c r="E18" s="7">
        <v>43203.809027777781</v>
      </c>
      <c r="F18" s="5">
        <f t="shared" si="0"/>
        <v>5.0891203703940846E-2</v>
      </c>
      <c r="G18" s="8" t="s">
        <v>14</v>
      </c>
      <c r="H18" s="8" t="s">
        <v>43</v>
      </c>
      <c r="I18" s="8" t="s">
        <v>44</v>
      </c>
      <c r="J18" s="3" t="s">
        <v>126</v>
      </c>
      <c r="K18" s="3">
        <v>2901</v>
      </c>
      <c r="L18" s="8"/>
    </row>
    <row r="19" spans="1:12" ht="40.5" customHeight="1">
      <c r="A19" s="4">
        <v>15</v>
      </c>
      <c r="B19" s="5" t="s">
        <v>58</v>
      </c>
      <c r="C19" s="6" t="s">
        <v>25</v>
      </c>
      <c r="D19" s="7">
        <v>43203.795138888891</v>
      </c>
      <c r="E19" s="7">
        <v>43203.940324074072</v>
      </c>
      <c r="F19" s="5">
        <f t="shared" si="0"/>
        <v>0.14518518518161727</v>
      </c>
      <c r="G19" s="8" t="s">
        <v>13</v>
      </c>
      <c r="H19" s="8" t="s">
        <v>26</v>
      </c>
      <c r="I19" s="8" t="s">
        <v>33</v>
      </c>
      <c r="J19" s="8" t="s">
        <v>120</v>
      </c>
      <c r="K19" s="3">
        <v>280</v>
      </c>
      <c r="L19" s="8" t="s">
        <v>33</v>
      </c>
    </row>
    <row r="20" spans="1:12" ht="40.5" customHeight="1">
      <c r="A20" s="4">
        <v>16</v>
      </c>
      <c r="B20" s="5" t="s">
        <v>58</v>
      </c>
      <c r="C20" s="6" t="s">
        <v>25</v>
      </c>
      <c r="D20" s="7">
        <v>43203.815972222219</v>
      </c>
      <c r="E20" s="7">
        <v>43203.875</v>
      </c>
      <c r="F20" s="5">
        <f t="shared" si="0"/>
        <v>5.9027777781011537E-2</v>
      </c>
      <c r="G20" s="8" t="s">
        <v>14</v>
      </c>
      <c r="H20" s="8" t="s">
        <v>79</v>
      </c>
      <c r="I20" s="8" t="s">
        <v>78</v>
      </c>
      <c r="J20" s="8" t="s">
        <v>125</v>
      </c>
      <c r="K20" s="3">
        <v>340</v>
      </c>
      <c r="L20" s="8"/>
    </row>
    <row r="21" spans="1:12" ht="28.5">
      <c r="A21" s="4">
        <v>17</v>
      </c>
      <c r="B21" s="5" t="s">
        <v>58</v>
      </c>
      <c r="C21" s="6" t="s">
        <v>25</v>
      </c>
      <c r="D21" s="7">
        <v>43203.84652777778</v>
      </c>
      <c r="E21" s="7">
        <v>43203.981944444444</v>
      </c>
      <c r="F21" s="5">
        <f t="shared" si="0"/>
        <v>0.13541666666424135</v>
      </c>
      <c r="G21" s="8" t="s">
        <v>13</v>
      </c>
      <c r="H21" s="8" t="s">
        <v>79</v>
      </c>
      <c r="I21" s="8" t="s">
        <v>78</v>
      </c>
      <c r="J21" s="8" t="s">
        <v>121</v>
      </c>
      <c r="K21" s="3">
        <v>1567</v>
      </c>
      <c r="L21" s="8" t="s">
        <v>78</v>
      </c>
    </row>
    <row r="22" spans="1:12" ht="51.75" customHeight="1">
      <c r="A22" s="4">
        <v>18</v>
      </c>
      <c r="B22" s="5" t="s">
        <v>58</v>
      </c>
      <c r="C22" s="6" t="s">
        <v>25</v>
      </c>
      <c r="D22" s="7">
        <v>43203.880555555559</v>
      </c>
      <c r="E22" s="7">
        <v>43203.936111111114</v>
      </c>
      <c r="F22" s="5">
        <f t="shared" si="0"/>
        <v>5.5555555554747116E-2</v>
      </c>
      <c r="G22" s="8" t="s">
        <v>14</v>
      </c>
      <c r="H22" s="8" t="s">
        <v>26</v>
      </c>
      <c r="I22" s="8" t="s">
        <v>33</v>
      </c>
      <c r="J22" s="3" t="s">
        <v>127</v>
      </c>
      <c r="K22" s="3">
        <v>6932</v>
      </c>
      <c r="L22" s="8"/>
    </row>
    <row r="23" spans="1:12" ht="40.5" customHeight="1">
      <c r="A23" s="4">
        <v>19</v>
      </c>
      <c r="B23" s="5" t="s">
        <v>58</v>
      </c>
      <c r="C23" s="6" t="s">
        <v>25</v>
      </c>
      <c r="D23" s="7">
        <v>43203.904166666667</v>
      </c>
      <c r="E23" s="7">
        <v>43204.195162037038</v>
      </c>
      <c r="F23" s="5">
        <f t="shared" si="0"/>
        <v>0.29099537037109258</v>
      </c>
      <c r="G23" s="8" t="s">
        <v>14</v>
      </c>
      <c r="H23" s="8" t="s">
        <v>79</v>
      </c>
      <c r="I23" s="8" t="s">
        <v>78</v>
      </c>
      <c r="J23" s="3" t="s">
        <v>128</v>
      </c>
      <c r="K23" s="3">
        <v>320</v>
      </c>
      <c r="L23" s="8" t="s">
        <v>78</v>
      </c>
    </row>
    <row r="24" spans="1:12" ht="40.5" customHeight="1">
      <c r="A24" s="4">
        <v>20</v>
      </c>
      <c r="B24" s="5" t="s">
        <v>59</v>
      </c>
      <c r="C24" s="6" t="s">
        <v>25</v>
      </c>
      <c r="D24" s="7">
        <v>43204.194444444445</v>
      </c>
      <c r="E24" s="7">
        <v>43204.283333333333</v>
      </c>
      <c r="F24" s="5">
        <f t="shared" si="0"/>
        <v>8.8888888887595385E-2</v>
      </c>
      <c r="G24" s="8" t="s">
        <v>13</v>
      </c>
      <c r="H24" s="8" t="s">
        <v>79</v>
      </c>
      <c r="I24" s="8" t="s">
        <v>78</v>
      </c>
      <c r="J24" s="8" t="s">
        <v>119</v>
      </c>
      <c r="K24" s="3">
        <v>408</v>
      </c>
      <c r="L24" s="8" t="s">
        <v>78</v>
      </c>
    </row>
    <row r="25" spans="1:12" ht="40.5" customHeight="1">
      <c r="A25" s="4">
        <v>21</v>
      </c>
      <c r="B25" s="5" t="s">
        <v>59</v>
      </c>
      <c r="C25" s="6" t="s">
        <v>25</v>
      </c>
      <c r="D25" s="7">
        <v>43204.203310185185</v>
      </c>
      <c r="E25" s="7">
        <v>43204.256944444445</v>
      </c>
      <c r="F25" s="5">
        <f t="shared" si="0"/>
        <v>5.3634259260434192E-2</v>
      </c>
      <c r="G25" s="8" t="s">
        <v>13</v>
      </c>
      <c r="H25" s="8" t="s">
        <v>79</v>
      </c>
      <c r="I25" s="8" t="s">
        <v>78</v>
      </c>
      <c r="J25" s="8" t="s">
        <v>129</v>
      </c>
      <c r="K25" s="3">
        <v>302</v>
      </c>
      <c r="L25" s="8" t="s">
        <v>78</v>
      </c>
    </row>
    <row r="26" spans="1:12" ht="51.75" customHeight="1">
      <c r="A26" s="4">
        <v>22</v>
      </c>
      <c r="B26" s="5" t="s">
        <v>59</v>
      </c>
      <c r="C26" s="6" t="s">
        <v>25</v>
      </c>
      <c r="D26" s="7">
        <v>43204.215277777781</v>
      </c>
      <c r="E26" s="7">
        <v>43204.297222222223</v>
      </c>
      <c r="F26" s="5">
        <f t="shared" si="0"/>
        <v>8.1944444442342501E-2</v>
      </c>
      <c r="G26" s="8" t="s">
        <v>14</v>
      </c>
      <c r="H26" s="8" t="s">
        <v>26</v>
      </c>
      <c r="I26" s="8" t="s">
        <v>33</v>
      </c>
      <c r="J26" s="8" t="s">
        <v>118</v>
      </c>
      <c r="K26" s="3">
        <v>348</v>
      </c>
      <c r="L26" s="8" t="s">
        <v>33</v>
      </c>
    </row>
    <row r="27" spans="1:12" ht="40.5" customHeight="1">
      <c r="A27" s="4">
        <v>23</v>
      </c>
      <c r="B27" s="5" t="s">
        <v>59</v>
      </c>
      <c r="C27" s="6" t="s">
        <v>25</v>
      </c>
      <c r="D27" s="7">
        <v>43204.25</v>
      </c>
      <c r="E27" s="7">
        <v>43204.306250000001</v>
      </c>
      <c r="F27" s="5">
        <f t="shared" si="0"/>
        <v>5.6250000001455192E-2</v>
      </c>
      <c r="G27" s="8" t="s">
        <v>13</v>
      </c>
      <c r="H27" s="8" t="s">
        <v>79</v>
      </c>
      <c r="I27" s="8" t="s">
        <v>78</v>
      </c>
      <c r="J27" s="8" t="s">
        <v>130</v>
      </c>
      <c r="K27" s="3">
        <v>290</v>
      </c>
      <c r="L27" s="8" t="s">
        <v>78</v>
      </c>
    </row>
    <row r="28" spans="1:12" ht="40.5" customHeight="1">
      <c r="A28" s="4">
        <v>24</v>
      </c>
      <c r="B28" s="5" t="s">
        <v>58</v>
      </c>
      <c r="C28" s="6" t="s">
        <v>28</v>
      </c>
      <c r="D28" s="7">
        <v>43203.484027777777</v>
      </c>
      <c r="E28" s="7">
        <v>43203.56527777778</v>
      </c>
      <c r="F28" s="5">
        <f t="shared" si="0"/>
        <v>8.1250000002910383E-2</v>
      </c>
      <c r="G28" s="8" t="s">
        <v>16</v>
      </c>
      <c r="H28" s="8" t="s">
        <v>74</v>
      </c>
      <c r="I28" s="8" t="s">
        <v>68</v>
      </c>
      <c r="J28" s="3" t="s">
        <v>102</v>
      </c>
      <c r="K28" s="3">
        <v>664</v>
      </c>
      <c r="L28" s="8"/>
    </row>
    <row r="29" spans="1:12" ht="40.5" customHeight="1">
      <c r="A29" s="4">
        <v>25</v>
      </c>
      <c r="B29" s="5" t="s">
        <v>58</v>
      </c>
      <c r="C29" s="6" t="s">
        <v>28</v>
      </c>
      <c r="D29" s="7">
        <v>43203.50277777778</v>
      </c>
      <c r="E29" s="7">
        <v>43203.553113425929</v>
      </c>
      <c r="F29" s="5">
        <f t="shared" si="0"/>
        <v>5.0335648149484769E-2</v>
      </c>
      <c r="G29" s="8" t="s">
        <v>13</v>
      </c>
      <c r="H29" s="8" t="s">
        <v>46</v>
      </c>
      <c r="I29" s="8" t="s">
        <v>47</v>
      </c>
      <c r="J29" s="3" t="s">
        <v>104</v>
      </c>
      <c r="K29" s="3">
        <v>53</v>
      </c>
      <c r="L29" s="8"/>
    </row>
    <row r="30" spans="1:12" ht="40.5" customHeight="1">
      <c r="A30" s="4">
        <v>26</v>
      </c>
      <c r="B30" s="5" t="s">
        <v>58</v>
      </c>
      <c r="C30" s="6" t="s">
        <v>28</v>
      </c>
      <c r="D30" s="7">
        <v>43203.51666666667</v>
      </c>
      <c r="E30" s="7">
        <v>43203.743796296294</v>
      </c>
      <c r="F30" s="5">
        <f t="shared" si="0"/>
        <v>0.22712962962395977</v>
      </c>
      <c r="G30" s="8" t="s">
        <v>17</v>
      </c>
      <c r="H30" s="8" t="s">
        <v>32</v>
      </c>
      <c r="I30" s="8" t="s">
        <v>45</v>
      </c>
      <c r="J30" s="8" t="s">
        <v>61</v>
      </c>
      <c r="K30" s="3">
        <v>164</v>
      </c>
      <c r="L30" s="8" t="s">
        <v>45</v>
      </c>
    </row>
    <row r="31" spans="1:12" ht="40.5" customHeight="1">
      <c r="A31" s="4">
        <v>27</v>
      </c>
      <c r="B31" s="5" t="s">
        <v>58</v>
      </c>
      <c r="C31" s="6" t="s">
        <v>28</v>
      </c>
      <c r="D31" s="7">
        <v>43203.586296296293</v>
      </c>
      <c r="E31" s="7">
        <v>43203.663194444445</v>
      </c>
      <c r="F31" s="5">
        <f t="shared" si="0"/>
        <v>7.6898148152395152E-2</v>
      </c>
      <c r="G31" s="8" t="s">
        <v>11</v>
      </c>
      <c r="H31" s="8" t="s">
        <v>71</v>
      </c>
      <c r="I31" s="8" t="s">
        <v>72</v>
      </c>
      <c r="J31" s="3" t="s">
        <v>112</v>
      </c>
      <c r="K31" s="3">
        <v>855</v>
      </c>
      <c r="L31" s="8"/>
    </row>
    <row r="32" spans="1:12" ht="40.5" customHeight="1">
      <c r="A32" s="4">
        <v>28</v>
      </c>
      <c r="B32" s="5" t="s">
        <v>58</v>
      </c>
      <c r="C32" s="6" t="s">
        <v>41</v>
      </c>
      <c r="D32" s="7">
        <v>43203.475694444445</v>
      </c>
      <c r="E32" s="7">
        <v>43203.662060185183</v>
      </c>
      <c r="F32" s="5">
        <f t="shared" si="0"/>
        <v>0.18636574073752854</v>
      </c>
      <c r="G32" s="8" t="s">
        <v>17</v>
      </c>
      <c r="H32" s="8" t="s">
        <v>32</v>
      </c>
      <c r="I32" s="8" t="s">
        <v>45</v>
      </c>
      <c r="J32" s="8" t="s">
        <v>97</v>
      </c>
      <c r="K32" s="3">
        <v>1715</v>
      </c>
      <c r="L32" s="8" t="s">
        <v>45</v>
      </c>
    </row>
    <row r="33" spans="1:12" ht="51.75" customHeight="1">
      <c r="A33" s="4">
        <v>29</v>
      </c>
      <c r="B33" s="5" t="s">
        <v>58</v>
      </c>
      <c r="C33" s="6" t="s">
        <v>27</v>
      </c>
      <c r="D33" s="7">
        <v>43203.338009259256</v>
      </c>
      <c r="E33" s="7">
        <v>43203.4141087963</v>
      </c>
      <c r="F33" s="5">
        <f t="shared" si="0"/>
        <v>7.6099537043774035E-2</v>
      </c>
      <c r="G33" s="8" t="s">
        <v>16</v>
      </c>
      <c r="H33" s="8" t="s">
        <v>26</v>
      </c>
      <c r="I33" s="8" t="s">
        <v>55</v>
      </c>
      <c r="J33" s="8" t="s">
        <v>86</v>
      </c>
      <c r="K33" s="3">
        <v>456</v>
      </c>
      <c r="L33" s="8"/>
    </row>
    <row r="34" spans="1:12" ht="40.5" customHeight="1">
      <c r="A34" s="4">
        <v>30</v>
      </c>
      <c r="B34" s="5" t="s">
        <v>58</v>
      </c>
      <c r="C34" s="6" t="s">
        <v>27</v>
      </c>
      <c r="D34" s="7">
        <v>43203.339224537034</v>
      </c>
      <c r="E34" s="7">
        <v>43203.416203703702</v>
      </c>
      <c r="F34" s="5">
        <f t="shared" si="0"/>
        <v>7.6979166668024845E-2</v>
      </c>
      <c r="G34" s="8" t="s">
        <v>16</v>
      </c>
      <c r="H34" s="8" t="s">
        <v>51</v>
      </c>
      <c r="I34" s="8" t="s">
        <v>52</v>
      </c>
      <c r="J34" s="8" t="s">
        <v>87</v>
      </c>
      <c r="K34" s="3">
        <v>549</v>
      </c>
      <c r="L34" s="8"/>
    </row>
    <row r="35" spans="1:12" ht="40.5" customHeight="1">
      <c r="A35" s="4">
        <v>31</v>
      </c>
      <c r="B35" s="5" t="s">
        <v>58</v>
      </c>
      <c r="C35" s="6" t="s">
        <v>27</v>
      </c>
      <c r="D35" s="7">
        <v>43203.436921296299</v>
      </c>
      <c r="E35" s="7">
        <v>43203.513402777775</v>
      </c>
      <c r="F35" s="5">
        <f t="shared" si="0"/>
        <v>7.6481481475639157E-2</v>
      </c>
      <c r="G35" s="8" t="s">
        <v>16</v>
      </c>
      <c r="H35" s="8" t="s">
        <v>26</v>
      </c>
      <c r="I35" s="8" t="s">
        <v>53</v>
      </c>
      <c r="J35" s="8" t="s">
        <v>89</v>
      </c>
      <c r="K35" s="3">
        <v>278</v>
      </c>
      <c r="L35" s="8"/>
    </row>
    <row r="36" spans="1:12" ht="40.5" customHeight="1">
      <c r="A36" s="4">
        <v>32</v>
      </c>
      <c r="B36" s="5" t="s">
        <v>58</v>
      </c>
      <c r="C36" s="6" t="s">
        <v>27</v>
      </c>
      <c r="D36" s="7">
        <v>43203.48164351852</v>
      </c>
      <c r="E36" s="7">
        <v>43203.558148148149</v>
      </c>
      <c r="F36" s="5">
        <f t="shared" si="0"/>
        <v>7.6504629629198462E-2</v>
      </c>
      <c r="G36" s="8" t="s">
        <v>16</v>
      </c>
      <c r="H36" s="8" t="s">
        <v>67</v>
      </c>
      <c r="I36" s="8" t="s">
        <v>73</v>
      </c>
      <c r="J36" s="3" t="s">
        <v>98</v>
      </c>
      <c r="K36" s="3">
        <v>315</v>
      </c>
      <c r="L36" s="8"/>
    </row>
    <row r="37" spans="1:12" ht="40.5" customHeight="1">
      <c r="A37" s="4">
        <v>33</v>
      </c>
      <c r="B37" s="5" t="s">
        <v>58</v>
      </c>
      <c r="C37" s="6" t="s">
        <v>27</v>
      </c>
      <c r="D37" s="7">
        <v>43203.55190972222</v>
      </c>
      <c r="E37" s="7">
        <v>43203.613194444442</v>
      </c>
      <c r="F37" s="5">
        <f t="shared" ref="F37:F68" si="1">E37-D37</f>
        <v>6.1284722221898846E-2</v>
      </c>
      <c r="G37" s="8" t="s">
        <v>13</v>
      </c>
      <c r="H37" s="8" t="s">
        <v>43</v>
      </c>
      <c r="I37" s="8" t="s">
        <v>33</v>
      </c>
      <c r="J37" s="3" t="s">
        <v>108</v>
      </c>
      <c r="K37" s="3">
        <v>255</v>
      </c>
      <c r="L37" s="8"/>
    </row>
    <row r="38" spans="1:12" ht="51.75" customHeight="1">
      <c r="A38" s="4">
        <v>34</v>
      </c>
      <c r="B38" s="5" t="s">
        <v>58</v>
      </c>
      <c r="C38" s="6" t="s">
        <v>27</v>
      </c>
      <c r="D38" s="7">
        <v>43203.552662037036</v>
      </c>
      <c r="E38" s="7">
        <v>43203.604317129626</v>
      </c>
      <c r="F38" s="5">
        <f t="shared" si="1"/>
        <v>5.1655092589498963E-2</v>
      </c>
      <c r="G38" s="8" t="s">
        <v>13</v>
      </c>
      <c r="H38" s="8" t="s">
        <v>43</v>
      </c>
      <c r="I38" s="8" t="s">
        <v>36</v>
      </c>
      <c r="J38" s="3" t="s">
        <v>109</v>
      </c>
      <c r="K38" s="3">
        <v>245</v>
      </c>
      <c r="L38" s="8"/>
    </row>
    <row r="39" spans="1:12" ht="40.5" customHeight="1">
      <c r="A39" s="4">
        <v>35</v>
      </c>
      <c r="B39" s="5" t="s">
        <v>58</v>
      </c>
      <c r="C39" s="6" t="s">
        <v>27</v>
      </c>
      <c r="D39" s="7">
        <v>43203.617719907408</v>
      </c>
      <c r="E39" s="7">
        <v>43203.665370370371</v>
      </c>
      <c r="F39" s="5">
        <f t="shared" si="1"/>
        <v>4.765046296233777E-2</v>
      </c>
      <c r="G39" s="8" t="s">
        <v>16</v>
      </c>
      <c r="H39" s="8" t="s">
        <v>46</v>
      </c>
      <c r="I39" s="8" t="s">
        <v>47</v>
      </c>
      <c r="J39" s="8" t="s">
        <v>114</v>
      </c>
      <c r="K39" s="3">
        <v>739</v>
      </c>
      <c r="L39" s="8"/>
    </row>
    <row r="40" spans="1:12" ht="40.5" customHeight="1">
      <c r="A40" s="4">
        <v>36</v>
      </c>
      <c r="B40" s="5" t="s">
        <v>58</v>
      </c>
      <c r="C40" s="6" t="s">
        <v>27</v>
      </c>
      <c r="D40" s="7">
        <v>43203.660300925927</v>
      </c>
      <c r="E40" s="7">
        <v>43203.71193287037</v>
      </c>
      <c r="F40" s="5">
        <f t="shared" si="1"/>
        <v>5.1631944443215616E-2</v>
      </c>
      <c r="G40" s="8" t="s">
        <v>14</v>
      </c>
      <c r="H40" s="8" t="s">
        <v>79</v>
      </c>
      <c r="I40" s="8" t="s">
        <v>78</v>
      </c>
      <c r="J40" s="8" t="s">
        <v>115</v>
      </c>
      <c r="K40" s="3">
        <v>124</v>
      </c>
      <c r="L40" s="8"/>
    </row>
    <row r="41" spans="1:12" ht="40.5" customHeight="1">
      <c r="A41" s="4">
        <v>37</v>
      </c>
      <c r="B41" s="5" t="s">
        <v>58</v>
      </c>
      <c r="C41" s="6" t="s">
        <v>27</v>
      </c>
      <c r="D41" s="7">
        <v>43203.755972222221</v>
      </c>
      <c r="E41" s="7">
        <v>43203.801238425927</v>
      </c>
      <c r="F41" s="5">
        <f t="shared" si="1"/>
        <v>4.5266203705978114E-2</v>
      </c>
      <c r="G41" s="8" t="s">
        <v>13</v>
      </c>
      <c r="H41" s="8" t="s">
        <v>82</v>
      </c>
      <c r="I41" s="8" t="s">
        <v>83</v>
      </c>
      <c r="J41" s="3" t="s">
        <v>123</v>
      </c>
      <c r="K41" s="3">
        <v>125</v>
      </c>
      <c r="L41" s="8"/>
    </row>
    <row r="42" spans="1:12" ht="40.5" customHeight="1">
      <c r="A42" s="4">
        <v>38</v>
      </c>
      <c r="B42" s="5" t="s">
        <v>58</v>
      </c>
      <c r="C42" s="6" t="s">
        <v>57</v>
      </c>
      <c r="D42" s="7">
        <v>43203.509722222225</v>
      </c>
      <c r="E42" s="7">
        <v>43203.69630787037</v>
      </c>
      <c r="F42" s="5">
        <f t="shared" si="1"/>
        <v>0.18658564814541023</v>
      </c>
      <c r="G42" s="8" t="s">
        <v>17</v>
      </c>
      <c r="H42" s="8" t="s">
        <v>46</v>
      </c>
      <c r="I42" s="8" t="s">
        <v>69</v>
      </c>
      <c r="J42" s="8" t="s">
        <v>106</v>
      </c>
      <c r="K42" s="3">
        <v>65</v>
      </c>
      <c r="L42" s="8" t="s">
        <v>69</v>
      </c>
    </row>
    <row r="43" spans="1:12" ht="40.5" customHeight="1">
      <c r="A43" s="4">
        <v>39</v>
      </c>
      <c r="B43" s="5" t="s">
        <v>58</v>
      </c>
      <c r="C43" s="6" t="s">
        <v>56</v>
      </c>
      <c r="D43" s="7">
        <v>43203.482638888891</v>
      </c>
      <c r="E43" s="7">
        <v>43203.572175925925</v>
      </c>
      <c r="F43" s="5">
        <f t="shared" si="1"/>
        <v>8.9537037034460809E-2</v>
      </c>
      <c r="G43" s="8" t="s">
        <v>17</v>
      </c>
      <c r="H43" s="8" t="s">
        <v>32</v>
      </c>
      <c r="I43" s="8" t="s">
        <v>45</v>
      </c>
      <c r="J43" s="8" t="s">
        <v>99</v>
      </c>
      <c r="K43" s="3">
        <v>6</v>
      </c>
      <c r="L43" s="8" t="s">
        <v>45</v>
      </c>
    </row>
    <row r="44" spans="1:12" ht="43.5" customHeight="1">
      <c r="A44" s="4">
        <v>40</v>
      </c>
      <c r="B44" s="5" t="s">
        <v>58</v>
      </c>
      <c r="C44" s="6" t="s">
        <v>56</v>
      </c>
      <c r="D44" s="7">
        <v>43203.482638888891</v>
      </c>
      <c r="E44" s="7">
        <v>43203.572592592594</v>
      </c>
      <c r="F44" s="5">
        <f t="shared" si="1"/>
        <v>8.9953703703940846E-2</v>
      </c>
      <c r="G44" s="8" t="s">
        <v>17</v>
      </c>
      <c r="H44" s="8" t="s">
        <v>32</v>
      </c>
      <c r="I44" s="8" t="s">
        <v>45</v>
      </c>
      <c r="J44" s="8" t="s">
        <v>100</v>
      </c>
      <c r="K44" s="3">
        <v>14</v>
      </c>
      <c r="L44" s="8" t="s">
        <v>45</v>
      </c>
    </row>
    <row r="45" spans="1:12" ht="50.25" customHeight="1">
      <c r="A45" s="4">
        <v>41</v>
      </c>
      <c r="B45" s="5" t="s">
        <v>58</v>
      </c>
      <c r="C45" s="6" t="s">
        <v>56</v>
      </c>
      <c r="D45" s="7">
        <v>43203.482638888891</v>
      </c>
      <c r="E45" s="7">
        <v>43203.572326388887</v>
      </c>
      <c r="F45" s="5">
        <f t="shared" si="1"/>
        <v>8.9687499996216502E-2</v>
      </c>
      <c r="G45" s="8" t="s">
        <v>17</v>
      </c>
      <c r="H45" s="8" t="s">
        <v>32</v>
      </c>
      <c r="I45" s="8" t="s">
        <v>45</v>
      </c>
      <c r="J45" s="8" t="s">
        <v>137</v>
      </c>
      <c r="K45" s="3">
        <v>699</v>
      </c>
      <c r="L45" s="8" t="s">
        <v>38</v>
      </c>
    </row>
    <row r="46" spans="1:12" ht="50.25" customHeight="1">
      <c r="A46" s="4">
        <v>42</v>
      </c>
      <c r="B46" s="5" t="s">
        <v>58</v>
      </c>
      <c r="C46" s="6" t="s">
        <v>56</v>
      </c>
      <c r="D46" s="7">
        <v>43203.482638888891</v>
      </c>
      <c r="E46" s="7">
        <v>43203.572465277779</v>
      </c>
      <c r="F46" s="5">
        <f t="shared" si="1"/>
        <v>8.98263888884685E-2</v>
      </c>
      <c r="G46" s="8" t="s">
        <v>17</v>
      </c>
      <c r="H46" s="8" t="s">
        <v>32</v>
      </c>
      <c r="I46" s="8" t="s">
        <v>45</v>
      </c>
      <c r="J46" s="8" t="s">
        <v>101</v>
      </c>
      <c r="K46" s="3">
        <v>431</v>
      </c>
      <c r="L46" s="8" t="s">
        <v>38</v>
      </c>
    </row>
    <row r="47" spans="1:12" ht="40.5" customHeight="1">
      <c r="A47" s="4">
        <v>43</v>
      </c>
      <c r="B47" s="5" t="s">
        <v>58</v>
      </c>
      <c r="C47" s="6" t="s">
        <v>56</v>
      </c>
      <c r="D47" s="7">
        <v>43203.49722222222</v>
      </c>
      <c r="E47" s="7">
        <v>43203.565393518518</v>
      </c>
      <c r="F47" s="5">
        <f t="shared" si="1"/>
        <v>6.8171296297805384E-2</v>
      </c>
      <c r="G47" s="8" t="s">
        <v>13</v>
      </c>
      <c r="H47" s="8" t="s">
        <v>46</v>
      </c>
      <c r="I47" s="8" t="s">
        <v>47</v>
      </c>
      <c r="J47" s="3" t="s">
        <v>103</v>
      </c>
      <c r="K47" s="3">
        <v>330</v>
      </c>
      <c r="L47" s="8"/>
    </row>
    <row r="48" spans="1:12" ht="40.5" customHeight="1">
      <c r="A48" s="4">
        <v>44</v>
      </c>
      <c r="B48" s="5" t="s">
        <v>58</v>
      </c>
      <c r="C48" s="6" t="s">
        <v>56</v>
      </c>
      <c r="D48" s="7">
        <v>43203.505555555559</v>
      </c>
      <c r="E48" s="7">
        <v>43203.555555555555</v>
      </c>
      <c r="F48" s="5">
        <f t="shared" si="1"/>
        <v>4.9999999995634425E-2</v>
      </c>
      <c r="G48" s="8" t="s">
        <v>11</v>
      </c>
      <c r="H48" s="8" t="s">
        <v>49</v>
      </c>
      <c r="I48" s="8" t="s">
        <v>50</v>
      </c>
      <c r="J48" s="3" t="s">
        <v>105</v>
      </c>
      <c r="K48" s="3">
        <v>2352</v>
      </c>
      <c r="L48" s="8"/>
    </row>
    <row r="49" spans="1:12" ht="40.5" customHeight="1">
      <c r="A49" s="4">
        <v>45</v>
      </c>
      <c r="B49" s="5" t="s">
        <v>58</v>
      </c>
      <c r="C49" s="6" t="s">
        <v>56</v>
      </c>
      <c r="D49" s="7">
        <v>43203.582349537035</v>
      </c>
      <c r="E49" s="7">
        <v>43203.655648148146</v>
      </c>
      <c r="F49" s="5">
        <f t="shared" si="1"/>
        <v>7.3298611110658385E-2</v>
      </c>
      <c r="G49" s="8" t="s">
        <v>16</v>
      </c>
      <c r="H49" s="8" t="s">
        <v>46</v>
      </c>
      <c r="I49" s="8" t="s">
        <v>70</v>
      </c>
      <c r="J49" s="3" t="s">
        <v>111</v>
      </c>
      <c r="K49" s="3">
        <v>192</v>
      </c>
      <c r="L49" s="8"/>
    </row>
    <row r="50" spans="1:12" ht="40.5" customHeight="1">
      <c r="A50" s="4">
        <v>46</v>
      </c>
      <c r="B50" s="5" t="s">
        <v>58</v>
      </c>
      <c r="C50" s="6" t="s">
        <v>56</v>
      </c>
      <c r="D50" s="7">
        <v>43203.693055555559</v>
      </c>
      <c r="E50" s="7">
        <v>43203.763888888891</v>
      </c>
      <c r="F50" s="5">
        <f t="shared" si="1"/>
        <v>7.0833333331393078E-2</v>
      </c>
      <c r="G50" s="8" t="s">
        <v>13</v>
      </c>
      <c r="H50" s="8" t="s">
        <v>31</v>
      </c>
      <c r="I50" s="8" t="s">
        <v>80</v>
      </c>
      <c r="J50" s="8" t="s">
        <v>134</v>
      </c>
      <c r="K50" s="3">
        <v>2081</v>
      </c>
      <c r="L50" s="8"/>
    </row>
    <row r="51" spans="1:12" ht="40.5" customHeight="1">
      <c r="A51" s="4">
        <v>47</v>
      </c>
      <c r="B51" s="5" t="s">
        <v>58</v>
      </c>
      <c r="C51" s="6" t="s">
        <v>56</v>
      </c>
      <c r="D51" s="7">
        <v>43203.763888888891</v>
      </c>
      <c r="E51" s="7">
        <v>43203.87777777778</v>
      </c>
      <c r="F51" s="5">
        <f t="shared" si="1"/>
        <v>0.11388888888905058</v>
      </c>
      <c r="G51" s="8" t="s">
        <v>16</v>
      </c>
      <c r="H51" s="8" t="s">
        <v>46</v>
      </c>
      <c r="I51" s="8" t="s">
        <v>47</v>
      </c>
      <c r="J51" s="3" t="s">
        <v>133</v>
      </c>
      <c r="K51" s="3">
        <v>1022</v>
      </c>
      <c r="L51" s="8" t="s">
        <v>85</v>
      </c>
    </row>
    <row r="52" spans="1:12" ht="40.5" customHeight="1">
      <c r="A52" s="4">
        <v>48</v>
      </c>
      <c r="B52" s="5" t="s">
        <v>58</v>
      </c>
      <c r="C52" s="6" t="s">
        <v>42</v>
      </c>
      <c r="D52" s="7">
        <v>43203.525694444441</v>
      </c>
      <c r="E52" s="7">
        <v>43203.693518518521</v>
      </c>
      <c r="F52" s="5">
        <f t="shared" si="1"/>
        <v>0.16782407408027211</v>
      </c>
      <c r="G52" s="8" t="s">
        <v>17</v>
      </c>
      <c r="H52" s="8" t="s">
        <v>46</v>
      </c>
      <c r="I52" s="8" t="s">
        <v>77</v>
      </c>
      <c r="J52" s="8" t="s">
        <v>107</v>
      </c>
      <c r="K52" s="3">
        <v>827</v>
      </c>
      <c r="L52" s="8" t="s">
        <v>77</v>
      </c>
    </row>
    <row r="53" spans="1:12" ht="40.5" customHeight="1">
      <c r="A53" s="4">
        <v>49</v>
      </c>
      <c r="B53" s="5" t="s">
        <v>58</v>
      </c>
      <c r="C53" s="6" t="s">
        <v>42</v>
      </c>
      <c r="D53" s="7">
        <v>43203.761481481481</v>
      </c>
      <c r="E53" s="7">
        <v>43203.822094907409</v>
      </c>
      <c r="F53" s="5">
        <f t="shared" si="1"/>
        <v>6.0613425928750075E-2</v>
      </c>
      <c r="G53" s="8" t="s">
        <v>16</v>
      </c>
      <c r="H53" s="8" t="s">
        <v>46</v>
      </c>
      <c r="I53" s="8" t="s">
        <v>84</v>
      </c>
      <c r="J53" s="3" t="s">
        <v>124</v>
      </c>
      <c r="K53" s="3">
        <v>1813</v>
      </c>
      <c r="L53" s="8"/>
    </row>
    <row r="54" spans="1:12" ht="40.5" customHeight="1">
      <c r="A54" s="4">
        <v>50</v>
      </c>
      <c r="B54" s="5" t="s">
        <v>58</v>
      </c>
      <c r="C54" s="6" t="s">
        <v>29</v>
      </c>
      <c r="D54" s="7">
        <v>43203.425694444442</v>
      </c>
      <c r="E54" s="7">
        <v>43203.621006944442</v>
      </c>
      <c r="F54" s="5">
        <f t="shared" si="1"/>
        <v>0.1953125</v>
      </c>
      <c r="G54" s="8" t="s">
        <v>17</v>
      </c>
      <c r="H54" s="8" t="s">
        <v>32</v>
      </c>
      <c r="I54" s="8" t="s">
        <v>38</v>
      </c>
      <c r="J54" s="8" t="s">
        <v>88</v>
      </c>
      <c r="K54" s="3">
        <v>1545</v>
      </c>
      <c r="L54" s="8" t="s">
        <v>38</v>
      </c>
    </row>
    <row r="55" spans="1:12" ht="40.5" customHeight="1">
      <c r="A55" s="4">
        <v>51</v>
      </c>
      <c r="B55" s="5" t="s">
        <v>58</v>
      </c>
      <c r="C55" s="6" t="s">
        <v>29</v>
      </c>
      <c r="D55" s="7">
        <v>43203.431238425925</v>
      </c>
      <c r="E55" s="7">
        <v>43203.492337962962</v>
      </c>
      <c r="F55" s="5">
        <f t="shared" si="1"/>
        <v>6.1099537037080154E-2</v>
      </c>
      <c r="G55" s="8" t="s">
        <v>16</v>
      </c>
      <c r="H55" s="8" t="s">
        <v>26</v>
      </c>
      <c r="I55" s="8" t="s">
        <v>37</v>
      </c>
      <c r="J55" s="8" t="s">
        <v>136</v>
      </c>
      <c r="K55" s="3">
        <v>223</v>
      </c>
      <c r="L55" s="8"/>
    </row>
    <row r="56" spans="1:12" ht="40.5" customHeight="1">
      <c r="A56" s="4">
        <v>52</v>
      </c>
      <c r="B56" s="5" t="s">
        <v>58</v>
      </c>
      <c r="C56" s="6" t="s">
        <v>29</v>
      </c>
      <c r="D56" s="7">
        <v>43203.439629629633</v>
      </c>
      <c r="E56" s="7">
        <v>43203.519178240742</v>
      </c>
      <c r="F56" s="5">
        <f t="shared" si="1"/>
        <v>7.9548611109203193E-2</v>
      </c>
      <c r="G56" s="8" t="s">
        <v>13</v>
      </c>
      <c r="H56" s="8" t="s">
        <v>26</v>
      </c>
      <c r="I56" s="8" t="s">
        <v>48</v>
      </c>
      <c r="J56" s="8" t="s">
        <v>90</v>
      </c>
      <c r="K56" s="3">
        <v>548</v>
      </c>
      <c r="L56" s="8"/>
    </row>
    <row r="57" spans="1:12" ht="40.5" customHeight="1">
      <c r="A57" s="4">
        <v>53</v>
      </c>
      <c r="B57" s="5" t="s">
        <v>58</v>
      </c>
      <c r="C57" s="6" t="s">
        <v>29</v>
      </c>
      <c r="D57" s="7">
        <v>43203.46597222222</v>
      </c>
      <c r="E57" s="7">
        <v>43203.59002314815</v>
      </c>
      <c r="F57" s="5">
        <f t="shared" si="1"/>
        <v>0.12405092592962319</v>
      </c>
      <c r="G57" s="8" t="s">
        <v>17</v>
      </c>
      <c r="H57" s="8" t="s">
        <v>32</v>
      </c>
      <c r="I57" s="8" t="s">
        <v>45</v>
      </c>
      <c r="J57" s="8" t="s">
        <v>94</v>
      </c>
      <c r="K57" s="3">
        <v>448</v>
      </c>
      <c r="L57" s="8" t="s">
        <v>45</v>
      </c>
    </row>
    <row r="58" spans="1:12" ht="40.5" customHeight="1">
      <c r="A58" s="4">
        <v>54</v>
      </c>
      <c r="B58" s="5" t="s">
        <v>58</v>
      </c>
      <c r="C58" s="6" t="s">
        <v>29</v>
      </c>
      <c r="D58" s="7">
        <v>43203.475555555553</v>
      </c>
      <c r="E58" s="7">
        <v>43203.524618055555</v>
      </c>
      <c r="F58" s="5">
        <f t="shared" si="1"/>
        <v>4.9062500002037268E-2</v>
      </c>
      <c r="G58" s="8" t="s">
        <v>13</v>
      </c>
      <c r="H58" s="8" t="s">
        <v>65</v>
      </c>
      <c r="I58" s="8" t="s">
        <v>66</v>
      </c>
      <c r="J58" s="3" t="s">
        <v>96</v>
      </c>
      <c r="K58" s="3">
        <v>4213</v>
      </c>
      <c r="L58" s="8"/>
    </row>
    <row r="59" spans="1:12" ht="43.5" customHeight="1">
      <c r="A59" s="4">
        <v>55</v>
      </c>
      <c r="B59" s="5" t="s">
        <v>58</v>
      </c>
      <c r="C59" s="6" t="s">
        <v>29</v>
      </c>
      <c r="D59" s="7">
        <v>43203.614583333336</v>
      </c>
      <c r="E59" s="7">
        <v>43203.720543981479</v>
      </c>
      <c r="F59" s="5">
        <f t="shared" si="1"/>
        <v>0.10596064814308193</v>
      </c>
      <c r="G59" s="8" t="s">
        <v>17</v>
      </c>
      <c r="H59" s="8" t="s">
        <v>32</v>
      </c>
      <c r="I59" s="8" t="s">
        <v>45</v>
      </c>
      <c r="J59" s="8" t="s">
        <v>62</v>
      </c>
      <c r="K59" s="3">
        <v>314</v>
      </c>
      <c r="L59" s="8" t="s">
        <v>45</v>
      </c>
    </row>
  </sheetData>
  <sortState ref="A5:L59">
    <sortCondition ref="C5:C59"/>
    <sortCondition ref="D5:D5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disablePrompts="1" count="1">
    <dataValidation type="list" allowBlank="1" showInputMessage="1" showErrorMessage="1" sqref="G5:G59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2018-04-14T06:46:02Z</dcterms:modified>
</cp:coreProperties>
</file>